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mc:AlternateContent xmlns:mc="http://schemas.openxmlformats.org/markup-compatibility/2006">
    <mc:Choice Requires="x15">
      <x15ac:absPath xmlns:x15ac="http://schemas.microsoft.com/office/spreadsheetml/2010/11/ac" url="\\192.168.7.17\new med share\SREE Draft GR\GR after peer reveiw\Revised Annexures\"/>
    </mc:Choice>
  </mc:AlternateContent>
  <xr:revisionPtr revIDLastSave="0" documentId="13_ncr:1_{5482A633-79DC-4788-8118-D5922459E764}" xr6:coauthVersionLast="47" xr6:coauthVersionMax="47" xr10:uidLastSave="{00000000-0000-0000-0000-000000000000}"/>
  <bookViews>
    <workbookView xWindow="-108" yWindow="-108" windowWidth="23256" windowHeight="12456" xr2:uid="{00000000-000D-0000-FFFF-FFFF00000000}"/>
  </bookViews>
  <sheets>
    <sheet name="SRB-1" sheetId="1" r:id="rId1"/>
  </sheets>
  <definedNames>
    <definedName name="_xlnm.Print_Titles" localSheetId="0">'SRB-1'!$1:$15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38" i="1" l="1"/>
  <c r="S38" i="1" s="1"/>
  <c r="R16" i="1"/>
  <c r="S16" i="1" s="1"/>
  <c r="R17" i="1"/>
  <c r="S17" i="1" s="1"/>
  <c r="R18" i="1"/>
  <c r="S18" i="1" s="1"/>
  <c r="R19" i="1"/>
  <c r="S19" i="1" s="1"/>
  <c r="R20" i="1"/>
  <c r="S20" i="1" s="1"/>
  <c r="R21" i="1"/>
  <c r="S21" i="1" s="1"/>
  <c r="R22" i="1"/>
  <c r="S22" i="1" s="1"/>
  <c r="R23" i="1"/>
  <c r="S23" i="1" s="1"/>
  <c r="R24" i="1"/>
  <c r="S24" i="1" s="1"/>
  <c r="R25" i="1"/>
  <c r="S25" i="1" s="1"/>
  <c r="R26" i="1"/>
  <c r="S26" i="1" s="1"/>
  <c r="R27" i="1"/>
  <c r="S27" i="1" s="1"/>
  <c r="R28" i="1"/>
  <c r="S28" i="1" s="1"/>
  <c r="R29" i="1"/>
  <c r="S29" i="1" s="1"/>
  <c r="R30" i="1"/>
  <c r="S30" i="1" s="1"/>
  <c r="R31" i="1"/>
  <c r="S31" i="1" s="1"/>
  <c r="R32" i="1"/>
  <c r="S32" i="1" s="1"/>
  <c r="R33" i="1"/>
  <c r="S33" i="1" s="1"/>
  <c r="R34" i="1"/>
  <c r="S34" i="1" s="1"/>
  <c r="R35" i="1"/>
  <c r="S35" i="1" s="1"/>
  <c r="R36" i="1"/>
  <c r="S36" i="1" s="1"/>
  <c r="R37" i="1"/>
  <c r="S37" i="1" s="1"/>
  <c r="R39" i="1"/>
  <c r="S39" i="1" s="1"/>
  <c r="R40" i="1"/>
  <c r="S40" i="1" s="1"/>
  <c r="R41" i="1"/>
  <c r="S41" i="1" s="1"/>
  <c r="R42" i="1"/>
  <c r="S42" i="1" s="1"/>
  <c r="R43" i="1"/>
  <c r="S43" i="1" s="1"/>
  <c r="R44" i="1"/>
  <c r="S44" i="1" s="1"/>
  <c r="R45" i="1"/>
  <c r="S45" i="1" s="1"/>
  <c r="R46" i="1"/>
  <c r="S46" i="1" s="1"/>
  <c r="R47" i="1"/>
  <c r="S47" i="1" s="1"/>
  <c r="R48" i="1"/>
  <c r="S48" i="1" s="1"/>
  <c r="R49" i="1"/>
  <c r="S49" i="1" s="1"/>
  <c r="R50" i="1"/>
  <c r="S50" i="1" s="1"/>
  <c r="R51" i="1"/>
  <c r="S51" i="1" s="1"/>
  <c r="R52" i="1"/>
  <c r="S52" i="1" s="1"/>
  <c r="R53" i="1"/>
  <c r="S53" i="1" s="1"/>
</calcChain>
</file>

<file path=xl/sharedStrings.xml><?xml version="1.0" encoding="utf-8"?>
<sst xmlns="http://schemas.openxmlformats.org/spreadsheetml/2006/main" count="149" uniqueCount="64">
  <si>
    <t>DATE OF STARTING</t>
  </si>
  <si>
    <t>NAME OF PROSPECT</t>
  </si>
  <si>
    <t>DATE OF CLOSING</t>
  </si>
  <si>
    <t>AZIMUTH</t>
  </si>
  <si>
    <t>ANGLE</t>
  </si>
  <si>
    <t>EASTING</t>
  </si>
  <si>
    <t>PROPOSED DEPTH</t>
  </si>
  <si>
    <t>NORTHING</t>
  </si>
  <si>
    <t>AVG RQD%</t>
  </si>
  <si>
    <t>RL_m</t>
  </si>
  <si>
    <t>Recovery%</t>
  </si>
  <si>
    <t>FINAL Depth</t>
  </si>
  <si>
    <t>FROM</t>
  </si>
  <si>
    <t>TO</t>
  </si>
  <si>
    <t>LENGTH OF PIECES &gt; 10 cm</t>
  </si>
  <si>
    <t>TOTAL LENGTH OF PIECES &gt;10cm</t>
  </si>
  <si>
    <t xml:space="preserve"> RQD % </t>
  </si>
  <si>
    <t>BH ID</t>
  </si>
  <si>
    <t>RECOVERY %</t>
  </si>
  <si>
    <t>RUN NO</t>
  </si>
  <si>
    <t>RUN 
LENGTH (m)</t>
  </si>
  <si>
    <t>RECOVERY (cm)</t>
  </si>
  <si>
    <t>SRB-01</t>
  </si>
  <si>
    <t>SRB</t>
  </si>
  <si>
    <t xml:space="preserve"> 0225486 E</t>
  </si>
  <si>
    <t>1364951 N</t>
  </si>
  <si>
    <t>433 m</t>
  </si>
  <si>
    <t>70.00 m</t>
  </si>
  <si>
    <t>GEOTECHNICAL LOGGING DATA</t>
  </si>
  <si>
    <t>50⁰</t>
  </si>
  <si>
    <t>N2700</t>
  </si>
  <si>
    <t>Lithology</t>
  </si>
  <si>
    <t>Red Soil</t>
  </si>
  <si>
    <t>Red Soil and syenite boluders</t>
  </si>
  <si>
    <t>Pyroxenite boulders with calcite veins, medium granied</t>
  </si>
  <si>
    <t>weatherd pyroxenite and fully crushed</t>
  </si>
  <si>
    <t>Syenite boluders and weathred pyroxenite and fully crushed</t>
  </si>
  <si>
    <t>weathered pyroxenite with calcite veins</t>
  </si>
  <si>
    <t>pyroxenite boulders but fully crushed</t>
  </si>
  <si>
    <t>Weathered pyroxenite and at places calcite injections.</t>
  </si>
  <si>
    <t>Top 30 cm syenite boluders and remaining part pyroxenite but crushed. Last 17 cm carbonatite is observed</t>
  </si>
  <si>
    <t>Pyroxenite with calcite injections. Medium granite, melano cratic and crushed.</t>
  </si>
  <si>
    <t>Syenite with calcite patches. Small veins of pyroxenite is observed.</t>
  </si>
  <si>
    <t>Top 90cm calcite injections are observed in syente. And syenite with pyroxenite patches.</t>
  </si>
  <si>
    <t>Annexure 14</t>
  </si>
  <si>
    <t>Pyroxenite with calcite veins, medium granied</t>
  </si>
  <si>
    <t xml:space="preserve">Greyish white, medium-grained rock showing mixed nature. Mainly composed of quartz and biotite, with occasional feldspar. Green coloured radiating amphibole minerals (aegirine/riebeckite) are present at places, fenitisation is observed.carbonate (calcite) veins observed. occasionl sulphides (pyrite and chalcopyrite).
</t>
  </si>
  <si>
    <t>Greyish white, medium-grained rock showing mixed nature. Mainly composed of quartz and biotite, with occasional feldspar. Green coloured radiating amphibole minerals (aegirine/riebeckite) are present at places, fenitisation is observed.carbonate (calcite) veins observed. occasionl sulphides (pyrite and chalcopyrite).</t>
  </si>
  <si>
    <t>Greyish white, medium-grained rock showing mixed nature. Mainly composed of quartz and biotite, with occasional feldspar. Green coloured radiating amphibole minerals (aegirine/riebeckite) are present at places, fenitisation is observed.carbonate (calcite) veins observed. apatite is also observed buff yellow colour also occasionl sulphides (pyrite and chalcopyrite).</t>
  </si>
  <si>
    <t>From run length 16.00 - 16.30 ( 30 cm) syenite boluders and remaining part pyroxenite . From 16.83 -17.00 (17 cm) carbonatite is observed</t>
  </si>
  <si>
    <t>Greyish white medium grained rock containing quartz, occasional feldspar and green colour radiating amphibole minerals (aegirine) also vein of apatite with calcitic (4cm), fractures are filled with sulphides (pyrite and chalcopyrite)</t>
  </si>
  <si>
    <t xml:space="preserve">Greyish white, medium-grained rock showing mixed nature. Mainly composed of quartz and biotite, with occasional feldspar. Green coloured radiating amphibole minerals (aegirine) are present at places, fenitisation is observed.carbonate (calcite) veins observed. occasionl sulphides (pyrite and chalcopyrite).
</t>
  </si>
  <si>
    <t>Greyish white, medium-grained rock showing mixed nature. Mainly composed of quartz and biotite, with occasional feldspar. Green coloured radiating amphibole minerals (aegirine) are present at places, fenitisation is observed.carbonate (calcite) veins observed. occasionl sulphides (pyrite and chalcopyrite).</t>
  </si>
  <si>
    <t>Greyish white, medium-grained rock showing mixed nature. Mainly composed of quartz and biotite, with occasional feldspar. Green coloured radiating amphibole minerals (aegirine/richterite) are present at places, fenitisation is observed.carbonate (calcite) veins observed. occasionl sulphides (pyrite and chalcopyrite).</t>
  </si>
  <si>
    <t>From 39.00 to 39.75 runlength  fine grained rock  containing minor quartz, feldspar and pyroxene with fresh pyrites. from 39.75 to 42.00- Greyish white, medium-grained rock showing mixed nature. Mainly composed of quartz and biotite, with occasional feldspar. Green coloured radiating amphibole minerals (aegirine/richterite) are present at places, fenitisation is observed.carbonate (calcite) veins observed. occasionl sulphides (pyrite and chalcopyrite).</t>
  </si>
  <si>
    <t>Greyish white, medium-grained rock showing mixed nature. Mainly composed of quartz and biotite, with occasional feldspar. Green coloured radiating amphibole minerals (aegirine/richterite) are present at places, fenitisation is observed.carbonate (calcite) veins observed. occasional magnetite and  sulphides (pyrite and chalcopyrite) are present.</t>
  </si>
  <si>
    <t xml:space="preserve">Greyish white, medium-grained rock showing mixed nature. Mainly composed of quartz and biotite, with occasional feldspar. Green coloured radiating amphibole minerals (aegirine/richterite) are present at places, fenitisation is observed.carbonate (calcite) veins observed. occasionl sulphides (pyrite and chalcopyrite).
</t>
  </si>
  <si>
    <t>fine grained rock from run length 54.00 - 54.80m  , from 54.80- 57.00m :Greyish white, medium-grained rock showing mixed nature. Mainly composed of quartz and biotite, with occasional feldspar. Green coloured radiating amphibole minerals (aegirine/richterite) are present at places, fenitisation is observed.carbonate (calcite) veins observed. occasionl sulphides (pyrite and chalcopyrite).</t>
  </si>
  <si>
    <t>Greyish white, medium-grained rock showing mixed nature. Mainly composed of quartz and biotite, with occasional feldspar. Green coloured radiating amphibole minerals (aegirine /richterite) are present at places, fenitisation is observed.carbonate (calcite) veins observed. occasionl sulphides (pyrite and chalcopyrite).</t>
  </si>
  <si>
    <t>Greyish white, medium-grained rock showing mixed nature. Mainly composed of quartz and biotite, with occasional feldspar. Green coloured radiating amphibole minerals (richterite) are present at places, fenitisation is observed.carbonate (calcite) veins observed. occasionl sulphides (pyrite and chalcopyrite).</t>
  </si>
  <si>
    <t xml:space="preserve">Weathered pale brown to yellowish brown in colour. Medium to coarse grained rock, Feldspars show alteration to clay (kaolinization), chips of pyroxenite also observed at places.( weartherd syenite)  </t>
  </si>
  <si>
    <t xml:space="preserve">Weathered pale brown to yellowish brown in colour. Medium to coarse grained rock, Feldspars show alteration to clay (kaolinization), chips of pyroxenite also observed at places. ( weartherd syenite)   </t>
  </si>
  <si>
    <t xml:space="preserve">Weathered pale brown to yellowish brown in colour. Medium to coarse grained rock, Feldspars show alteration to clay (kaolinization), chips of pyroxenite also observed at places.  ( weartherd syenite)  </t>
  </si>
  <si>
    <t xml:space="preserve">Weathered pale brown to yellowish brown in colour. Medium to coarse grained rock, Feldspars show alteration to clay (kaolinization), chips of pyroxenite also observed at places.( weartherd syenite)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</si>
</sst>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8"/>
      <name val="Calibri"/>
      <family val="2"/>
      <scheme val="minor"/>
    </font>
    <font>
      <sz val="10"/>
      <color theme="1"/>
      <name val="Calibri"/>
      <family val="2"/>
      <scheme val="minor"/>
    </font>
    <font>
      <b/>
      <sz val="12"/>
      <name val="Cambria"/>
      <family val="1"/>
    </font>
    <font>
      <sz val="12"/>
      <color theme="1"/>
      <name val="Cambria"/>
      <family val="1"/>
    </font>
    <font>
      <sz val="12"/>
      <name val="Cambria"/>
      <family val="1"/>
    </font>
    <font>
      <b/>
      <sz val="14"/>
      <color theme="1"/>
      <name val="Cambria"/>
      <family val="1"/>
    </font>
    <font>
      <b/>
      <sz val="14"/>
      <name val="Cambria"/>
      <family val="1"/>
    </font>
    <font>
      <sz val="11"/>
      <color theme="1"/>
      <name val="Cambria"/>
      <family val="1"/>
    </font>
    <font>
      <sz val="11"/>
      <name val="Cambria"/>
      <family val="1"/>
    </font>
    <font>
      <b/>
      <sz val="12"/>
      <color theme="1"/>
      <name val="Cambria"/>
      <family val="1"/>
    </font>
    <font>
      <b/>
      <sz val="11"/>
      <name val="Cambria"/>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s>
  <cellStyleXfs count="1">
    <xf numFmtId="0" fontId="0" fillId="0" borderId="0"/>
  </cellStyleXfs>
  <cellXfs count="34">
    <xf numFmtId="0" fontId="0" fillId="0" borderId="0" xfId="0"/>
    <xf numFmtId="0" fontId="2" fillId="0" borderId="0" xfId="0" applyFont="1"/>
    <xf numFmtId="14" fontId="5" fillId="0" borderId="0" xfId="0" applyNumberFormat="1" applyFont="1" applyAlignment="1">
      <alignment horizontal="center" vertical="center"/>
    </xf>
    <xf numFmtId="0" fontId="2" fillId="0" borderId="0" xfId="0" applyFont="1" applyAlignment="1">
      <alignment horizontal="center" vertical="center"/>
    </xf>
    <xf numFmtId="2" fontId="5" fillId="0" borderId="0" xfId="0" applyNumberFormat="1" applyFont="1" applyAlignment="1">
      <alignment horizontal="center" vertical="center" wrapText="1"/>
    </xf>
    <xf numFmtId="1" fontId="5"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2" borderId="0" xfId="0" applyFont="1" applyFill="1" applyAlignment="1">
      <alignment horizontal="center" vertical="center"/>
    </xf>
    <xf numFmtId="0" fontId="4" fillId="0" borderId="0" xfId="0" applyFont="1" applyAlignment="1">
      <alignment horizontal="center" vertical="center"/>
    </xf>
    <xf numFmtId="0" fontId="2" fillId="0" borderId="2" xfId="0" applyFont="1" applyBorder="1"/>
    <xf numFmtId="0" fontId="2" fillId="0" borderId="3" xfId="0" applyFont="1" applyBorder="1"/>
    <xf numFmtId="0" fontId="2" fillId="0" borderId="4" xfId="0" applyFont="1" applyBorder="1"/>
    <xf numFmtId="0" fontId="2" fillId="0" borderId="5" xfId="0" applyFont="1" applyBorder="1"/>
    <xf numFmtId="0" fontId="2" fillId="0" borderId="6" xfId="0" applyFont="1" applyBorder="1"/>
    <xf numFmtId="0" fontId="11" fillId="0" borderId="1" xfId="0" applyFont="1" applyBorder="1" applyAlignment="1">
      <alignment horizontal="center" vertical="center" wrapText="1"/>
    </xf>
    <xf numFmtId="2" fontId="11"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2" fontId="8" fillId="0" borderId="1" xfId="0" applyNumberFormat="1" applyFont="1" applyBorder="1" applyAlignment="1">
      <alignment horizontal="center" vertical="center"/>
    </xf>
    <xf numFmtId="1" fontId="9" fillId="0" borderId="1" xfId="0" applyNumberFormat="1" applyFont="1" applyBorder="1" applyAlignment="1">
      <alignment horizontal="center" vertical="center" wrapText="1"/>
    </xf>
    <xf numFmtId="2" fontId="9"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10" fillId="0" borderId="6" xfId="0" applyFont="1" applyBorder="1" applyAlignment="1">
      <alignment horizontal="center"/>
    </xf>
    <xf numFmtId="0" fontId="9"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10" fillId="0" borderId="1" xfId="0" applyFont="1" applyBorder="1" applyAlignment="1">
      <alignment horizontal="center"/>
    </xf>
    <xf numFmtId="10" fontId="3" fillId="0" borderId="1" xfId="0" applyNumberFormat="1" applyFont="1" applyBorder="1" applyAlignment="1">
      <alignment horizontal="center" vertical="center" wrapText="1"/>
    </xf>
    <xf numFmtId="10" fontId="3" fillId="0" borderId="1" xfId="0" applyNumberFormat="1" applyFont="1" applyBorder="1" applyAlignment="1">
      <alignment horizontal="center" vertical="center"/>
    </xf>
    <xf numFmtId="0" fontId="11" fillId="0" borderId="1" xfId="0" applyFont="1" applyBorder="1" applyAlignment="1">
      <alignment horizontal="center" vertical="center" wrapText="1"/>
    </xf>
    <xf numFmtId="0" fontId="6" fillId="0" borderId="0" xfId="0" applyFont="1" applyAlignment="1">
      <alignment horizontal="center" vertical="center"/>
    </xf>
    <xf numFmtId="1" fontId="11"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45720</xdr:colOff>
      <xdr:row>0</xdr:row>
      <xdr:rowOff>38100</xdr:rowOff>
    </xdr:from>
    <xdr:to>
      <xdr:col>2</xdr:col>
      <xdr:colOff>341151</xdr:colOff>
      <xdr:row>4</xdr:row>
      <xdr:rowOff>132514</xdr:rowOff>
    </xdr:to>
    <xdr:pic>
      <xdr:nvPicPr>
        <xdr:cNvPr id="2" name="Picture 1">
          <a:extLst>
            <a:ext uri="{FF2B5EF4-FFF2-40B4-BE49-F238E27FC236}">
              <a16:creationId xmlns:a16="http://schemas.microsoft.com/office/drawing/2014/main" id="{9856D646-DFFD-4260-9DD9-1338D852F4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3880" y="38100"/>
          <a:ext cx="836451" cy="818314"/>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54"/>
  <sheetViews>
    <sheetView tabSelected="1" topLeftCell="A12" workbookViewId="0">
      <selection activeCell="Y20" sqref="Y20"/>
    </sheetView>
  </sheetViews>
  <sheetFormatPr defaultColWidth="9.109375" defaultRowHeight="13.8" x14ac:dyDescent="0.3"/>
  <cols>
    <col min="1" max="1" width="7.5546875" style="1" customWidth="1"/>
    <col min="2" max="2" width="7.88671875" style="1" customWidth="1"/>
    <col min="3" max="3" width="6.88671875" style="1" customWidth="1"/>
    <col min="4" max="4" width="8.44140625" style="1" bestFit="1" customWidth="1"/>
    <col min="5" max="5" width="12" style="1" customWidth="1"/>
    <col min="6" max="6" width="11.33203125" style="1" customWidth="1"/>
    <col min="7" max="7" width="9.5546875" style="1" bestFit="1" customWidth="1"/>
    <col min="8" max="8" width="4.88671875" style="1" bestFit="1" customWidth="1"/>
    <col min="9" max="9" width="5.44140625" style="1" customWidth="1"/>
    <col min="10" max="10" width="4" style="1" customWidth="1"/>
    <col min="11" max="17" width="4.44140625" style="1" bestFit="1" customWidth="1"/>
    <col min="18" max="18" width="9.5546875" style="1" customWidth="1"/>
    <col min="19" max="19" width="7.6640625" style="1" customWidth="1"/>
    <col min="20" max="20" width="11.21875" style="1" customWidth="1"/>
    <col min="21" max="21" width="12.88671875" style="1" bestFit="1" customWidth="1"/>
    <col min="22" max="22" width="31.77734375" style="1" customWidth="1"/>
    <col min="23" max="23" width="4.6640625" style="1" customWidth="1"/>
    <col min="24" max="16384" width="9.109375" style="1"/>
  </cols>
  <sheetData>
    <row r="1" spans="1:22" x14ac:dyDescent="0.3">
      <c r="A1" s="9"/>
      <c r="B1" s="10"/>
      <c r="C1" s="10"/>
      <c r="D1" s="10"/>
      <c r="E1" s="10"/>
      <c r="F1" s="10"/>
      <c r="G1" s="10"/>
      <c r="H1" s="10"/>
      <c r="I1" s="10"/>
      <c r="J1" s="10"/>
      <c r="K1" s="10"/>
      <c r="L1" s="10"/>
      <c r="M1" s="10"/>
      <c r="N1" s="10"/>
      <c r="O1" s="10"/>
      <c r="P1" s="10"/>
      <c r="Q1" s="10"/>
      <c r="R1" s="10"/>
      <c r="S1" s="10"/>
      <c r="T1" s="10"/>
      <c r="U1" s="10"/>
      <c r="V1" s="11"/>
    </row>
    <row r="2" spans="1:22" ht="15.6" x14ac:dyDescent="0.3">
      <c r="A2" s="12"/>
      <c r="V2" s="22" t="s">
        <v>44</v>
      </c>
    </row>
    <row r="3" spans="1:22" x14ac:dyDescent="0.3">
      <c r="A3" s="12"/>
      <c r="E3" s="30" t="s">
        <v>28</v>
      </c>
      <c r="F3" s="30"/>
      <c r="G3" s="30"/>
      <c r="H3" s="30"/>
      <c r="I3" s="30"/>
      <c r="J3" s="30"/>
      <c r="K3" s="30"/>
      <c r="L3" s="30"/>
      <c r="M3" s="30"/>
      <c r="N3" s="30"/>
      <c r="O3" s="30"/>
      <c r="P3" s="30"/>
      <c r="Q3" s="30"/>
      <c r="R3" s="30"/>
      <c r="S3" s="30"/>
      <c r="T3" s="30"/>
      <c r="V3" s="13"/>
    </row>
    <row r="4" spans="1:22" x14ac:dyDescent="0.3">
      <c r="A4" s="12"/>
      <c r="E4" s="30"/>
      <c r="F4" s="30"/>
      <c r="G4" s="30"/>
      <c r="H4" s="30"/>
      <c r="I4" s="30"/>
      <c r="J4" s="30"/>
      <c r="K4" s="30"/>
      <c r="L4" s="30"/>
      <c r="M4" s="30"/>
      <c r="N4" s="30"/>
      <c r="O4" s="30"/>
      <c r="P4" s="30"/>
      <c r="Q4" s="30"/>
      <c r="R4" s="30"/>
      <c r="S4" s="30"/>
      <c r="T4" s="30"/>
      <c r="V4" s="13"/>
    </row>
    <row r="5" spans="1:22" ht="14.4" thickBot="1" x14ac:dyDescent="0.35">
      <c r="A5" s="12"/>
      <c r="E5" s="30"/>
      <c r="F5" s="30"/>
      <c r="G5" s="30"/>
      <c r="H5" s="30"/>
      <c r="I5" s="30"/>
      <c r="J5" s="30"/>
      <c r="K5" s="30"/>
      <c r="L5" s="30"/>
      <c r="M5" s="30"/>
      <c r="N5" s="30"/>
      <c r="O5" s="30"/>
      <c r="P5" s="30"/>
      <c r="Q5" s="30"/>
      <c r="R5" s="30"/>
      <c r="S5" s="30"/>
      <c r="T5" s="30"/>
      <c r="V5" s="13"/>
    </row>
    <row r="6" spans="1:22" ht="24.75" customHeight="1" thickBot="1" x14ac:dyDescent="0.35">
      <c r="A6" s="32" t="s">
        <v>22</v>
      </c>
      <c r="B6" s="32"/>
      <c r="C6" s="32"/>
      <c r="D6" s="32"/>
      <c r="E6" s="32"/>
      <c r="F6" s="32"/>
      <c r="G6" s="32"/>
      <c r="H6" s="32"/>
      <c r="I6" s="32"/>
      <c r="J6" s="32"/>
      <c r="K6" s="32"/>
      <c r="L6" s="32"/>
      <c r="M6" s="32"/>
      <c r="N6" s="32"/>
      <c r="O6" s="32"/>
      <c r="P6" s="32"/>
      <c r="Q6" s="32"/>
      <c r="R6" s="32"/>
      <c r="S6" s="32"/>
      <c r="T6" s="32"/>
      <c r="U6" s="32"/>
      <c r="V6" s="32"/>
    </row>
    <row r="7" spans="1:22" ht="39.75" customHeight="1" thickBot="1" x14ac:dyDescent="0.35">
      <c r="A7" s="25" t="s">
        <v>0</v>
      </c>
      <c r="B7" s="25"/>
      <c r="C7" s="25"/>
      <c r="D7" s="25"/>
      <c r="E7" s="25"/>
      <c r="F7" s="25"/>
      <c r="G7" s="25">
        <v>45930</v>
      </c>
      <c r="H7" s="24"/>
      <c r="I7" s="24"/>
      <c r="J7" s="24"/>
      <c r="K7" s="24" t="s">
        <v>1</v>
      </c>
      <c r="L7" s="24"/>
      <c r="M7" s="24"/>
      <c r="N7" s="24"/>
      <c r="O7" s="24"/>
      <c r="P7" s="24"/>
      <c r="Q7" s="24"/>
      <c r="R7" s="24"/>
      <c r="S7" s="26" t="s">
        <v>23</v>
      </c>
      <c r="T7" s="26"/>
      <c r="U7" s="26"/>
      <c r="V7" s="26"/>
    </row>
    <row r="8" spans="1:22" ht="15" customHeight="1" thickBot="1" x14ac:dyDescent="0.35">
      <c r="A8" s="25" t="s">
        <v>2</v>
      </c>
      <c r="B8" s="25"/>
      <c r="C8" s="25"/>
      <c r="D8" s="25"/>
      <c r="E8" s="25"/>
      <c r="F8" s="25"/>
      <c r="G8" s="25">
        <v>45938</v>
      </c>
      <c r="H8" s="24"/>
      <c r="I8" s="24"/>
      <c r="J8" s="24"/>
      <c r="K8" s="24" t="s">
        <v>17</v>
      </c>
      <c r="L8" s="24"/>
      <c r="M8" s="24"/>
      <c r="N8" s="24"/>
      <c r="O8" s="24"/>
      <c r="P8" s="24"/>
      <c r="Q8" s="24"/>
      <c r="R8" s="24"/>
      <c r="S8" s="26" t="s">
        <v>22</v>
      </c>
      <c r="T8" s="26"/>
      <c r="U8" s="26"/>
      <c r="V8" s="26"/>
    </row>
    <row r="9" spans="1:22" ht="15" customHeight="1" thickBot="1" x14ac:dyDescent="0.35">
      <c r="A9" s="24" t="s">
        <v>3</v>
      </c>
      <c r="B9" s="24"/>
      <c r="C9" s="24"/>
      <c r="D9" s="24"/>
      <c r="E9" s="24"/>
      <c r="F9" s="24"/>
      <c r="G9" s="24" t="s">
        <v>30</v>
      </c>
      <c r="H9" s="24"/>
      <c r="I9" s="24"/>
      <c r="J9" s="24"/>
      <c r="K9" s="24"/>
      <c r="L9" s="24"/>
      <c r="M9" s="24"/>
      <c r="N9" s="24"/>
      <c r="O9" s="24"/>
      <c r="P9" s="24"/>
      <c r="Q9" s="24"/>
      <c r="R9" s="24"/>
      <c r="S9" s="26"/>
      <c r="T9" s="26"/>
      <c r="U9" s="26"/>
      <c r="V9" s="26"/>
    </row>
    <row r="10" spans="1:22" ht="15" customHeight="1" thickBot="1" x14ac:dyDescent="0.35">
      <c r="A10" s="24" t="s">
        <v>4</v>
      </c>
      <c r="B10" s="24"/>
      <c r="C10" s="24"/>
      <c r="D10" s="24"/>
      <c r="E10" s="24"/>
      <c r="F10" s="24"/>
      <c r="G10" s="33" t="s">
        <v>29</v>
      </c>
      <c r="H10" s="33"/>
      <c r="I10" s="33"/>
      <c r="J10" s="33"/>
      <c r="K10" s="24" t="s">
        <v>5</v>
      </c>
      <c r="L10" s="24"/>
      <c r="M10" s="24"/>
      <c r="N10" s="24"/>
      <c r="O10" s="24"/>
      <c r="P10" s="24"/>
      <c r="Q10" s="24"/>
      <c r="R10" s="24"/>
      <c r="S10" s="26" t="s">
        <v>24</v>
      </c>
      <c r="T10" s="26"/>
      <c r="U10" s="26"/>
      <c r="V10" s="26"/>
    </row>
    <row r="11" spans="1:22" ht="15.6" customHeight="1" thickBot="1" x14ac:dyDescent="0.35">
      <c r="A11" s="24" t="s">
        <v>6</v>
      </c>
      <c r="B11" s="24"/>
      <c r="C11" s="24"/>
      <c r="D11" s="24"/>
      <c r="E11" s="24"/>
      <c r="F11" s="24"/>
      <c r="G11" s="33" t="s">
        <v>27</v>
      </c>
      <c r="H11" s="33"/>
      <c r="I11" s="33"/>
      <c r="J11" s="33"/>
      <c r="K11" s="24" t="s">
        <v>7</v>
      </c>
      <c r="L11" s="24"/>
      <c r="M11" s="24"/>
      <c r="N11" s="24"/>
      <c r="O11" s="24"/>
      <c r="P11" s="24"/>
      <c r="Q11" s="24"/>
      <c r="R11" s="24"/>
      <c r="S11" s="26" t="s">
        <v>25</v>
      </c>
      <c r="T11" s="26"/>
      <c r="U11" s="26"/>
      <c r="V11" s="26"/>
    </row>
    <row r="12" spans="1:22" ht="16.2" thickBot="1" x14ac:dyDescent="0.35">
      <c r="A12" s="28" t="s">
        <v>8</v>
      </c>
      <c r="B12" s="28"/>
      <c r="C12" s="28"/>
      <c r="D12" s="28"/>
      <c r="E12" s="28"/>
      <c r="F12" s="28"/>
      <c r="G12" s="27">
        <v>0.51229999999999998</v>
      </c>
      <c r="H12" s="24"/>
      <c r="I12" s="24"/>
      <c r="J12" s="24"/>
      <c r="K12" s="24" t="s">
        <v>9</v>
      </c>
      <c r="L12" s="24"/>
      <c r="M12" s="24"/>
      <c r="N12" s="24"/>
      <c r="O12" s="24"/>
      <c r="P12" s="24"/>
      <c r="Q12" s="24"/>
      <c r="R12" s="24"/>
      <c r="S12" s="26" t="s">
        <v>26</v>
      </c>
      <c r="T12" s="26"/>
      <c r="U12" s="26"/>
      <c r="V12" s="26"/>
    </row>
    <row r="13" spans="1:22" ht="13.8" customHeight="1" thickBot="1" x14ac:dyDescent="0.35">
      <c r="A13" s="28" t="s">
        <v>10</v>
      </c>
      <c r="B13" s="28"/>
      <c r="C13" s="28"/>
      <c r="D13" s="28"/>
      <c r="E13" s="28"/>
      <c r="F13" s="28"/>
      <c r="G13" s="27">
        <v>0.93779999999999997</v>
      </c>
      <c r="H13" s="24"/>
      <c r="I13" s="24"/>
      <c r="J13" s="24"/>
      <c r="K13" s="24" t="s">
        <v>11</v>
      </c>
      <c r="L13" s="24"/>
      <c r="M13" s="24"/>
      <c r="N13" s="24"/>
      <c r="O13" s="24"/>
      <c r="P13" s="24"/>
      <c r="Q13" s="24"/>
      <c r="R13" s="24"/>
      <c r="S13" s="26" t="s">
        <v>27</v>
      </c>
      <c r="T13" s="26"/>
      <c r="U13" s="26"/>
      <c r="V13" s="26"/>
    </row>
    <row r="14" spans="1:22" ht="13.8" customHeight="1" thickBot="1" x14ac:dyDescent="0.35">
      <c r="A14" s="28"/>
      <c r="B14" s="28"/>
      <c r="C14" s="28"/>
      <c r="D14" s="28"/>
      <c r="E14" s="28"/>
      <c r="F14" s="28"/>
      <c r="G14" s="24"/>
      <c r="H14" s="24"/>
      <c r="I14" s="24"/>
      <c r="J14" s="24"/>
      <c r="K14" s="24"/>
      <c r="L14" s="24"/>
      <c r="M14" s="24"/>
      <c r="N14" s="24"/>
      <c r="O14" s="24"/>
      <c r="P14" s="24"/>
      <c r="Q14" s="24"/>
      <c r="R14" s="24"/>
      <c r="S14" s="26"/>
      <c r="T14" s="26"/>
      <c r="U14" s="26"/>
      <c r="V14" s="26"/>
    </row>
    <row r="15" spans="1:22" ht="69.599999999999994" thickBot="1" x14ac:dyDescent="0.35">
      <c r="A15" s="14" t="s">
        <v>19</v>
      </c>
      <c r="B15" s="15" t="s">
        <v>12</v>
      </c>
      <c r="C15" s="15" t="s">
        <v>13</v>
      </c>
      <c r="D15" s="15" t="s">
        <v>20</v>
      </c>
      <c r="E15" s="15" t="s">
        <v>21</v>
      </c>
      <c r="F15" s="15" t="s">
        <v>18</v>
      </c>
      <c r="G15" s="31" t="s">
        <v>14</v>
      </c>
      <c r="H15" s="31"/>
      <c r="I15" s="31"/>
      <c r="J15" s="31"/>
      <c r="K15" s="31"/>
      <c r="L15" s="31"/>
      <c r="M15" s="31"/>
      <c r="N15" s="31"/>
      <c r="O15" s="31"/>
      <c r="P15" s="31"/>
      <c r="Q15" s="31"/>
      <c r="R15" s="15" t="s">
        <v>15</v>
      </c>
      <c r="S15" s="15" t="s">
        <v>16</v>
      </c>
      <c r="T15" s="29" t="s">
        <v>31</v>
      </c>
      <c r="U15" s="29"/>
      <c r="V15" s="29"/>
    </row>
    <row r="16" spans="1:22" ht="24.6" customHeight="1" thickBot="1" x14ac:dyDescent="0.35">
      <c r="A16" s="16">
        <v>1</v>
      </c>
      <c r="B16" s="17">
        <v>0</v>
      </c>
      <c r="C16" s="17">
        <v>1</v>
      </c>
      <c r="D16" s="17">
        <v>1</v>
      </c>
      <c r="E16" s="17">
        <v>90</v>
      </c>
      <c r="F16" s="16">
        <v>90</v>
      </c>
      <c r="G16" s="18"/>
      <c r="H16" s="18"/>
      <c r="I16" s="18"/>
      <c r="J16" s="18"/>
      <c r="K16" s="18"/>
      <c r="L16" s="18"/>
      <c r="M16" s="18"/>
      <c r="N16" s="18"/>
      <c r="O16" s="18"/>
      <c r="P16" s="18"/>
      <c r="Q16" s="18"/>
      <c r="R16" s="19">
        <f t="shared" ref="R16:R53" si="0">SUM(G16:Q16)</f>
        <v>0</v>
      </c>
      <c r="S16" s="19">
        <f t="shared" ref="S16:S53" si="1">R16/D16</f>
        <v>0</v>
      </c>
      <c r="T16" s="23" t="s">
        <v>32</v>
      </c>
      <c r="U16" s="23" t="s">
        <v>32</v>
      </c>
      <c r="V16" s="23" t="s">
        <v>32</v>
      </c>
    </row>
    <row r="17" spans="1:22" ht="20.399999999999999" customHeight="1" thickBot="1" x14ac:dyDescent="0.35">
      <c r="A17" s="16">
        <v>2</v>
      </c>
      <c r="B17" s="17">
        <v>1</v>
      </c>
      <c r="C17" s="17">
        <v>2</v>
      </c>
      <c r="D17" s="17">
        <v>1</v>
      </c>
      <c r="E17" s="17">
        <v>90</v>
      </c>
      <c r="F17" s="16">
        <v>90</v>
      </c>
      <c r="G17" s="18"/>
      <c r="H17" s="18"/>
      <c r="I17" s="18"/>
      <c r="J17" s="18"/>
      <c r="K17" s="18"/>
      <c r="L17" s="18"/>
      <c r="M17" s="18"/>
      <c r="N17" s="18"/>
      <c r="O17" s="18"/>
      <c r="P17" s="18"/>
      <c r="Q17" s="18"/>
      <c r="R17" s="19">
        <f t="shared" si="0"/>
        <v>0</v>
      </c>
      <c r="S17" s="19">
        <f t="shared" si="1"/>
        <v>0</v>
      </c>
      <c r="T17" s="23" t="s">
        <v>32</v>
      </c>
      <c r="U17" s="23" t="s">
        <v>32</v>
      </c>
      <c r="V17" s="23" t="s">
        <v>32</v>
      </c>
    </row>
    <row r="18" spans="1:22" ht="19.8" customHeight="1" thickBot="1" x14ac:dyDescent="0.35">
      <c r="A18" s="16">
        <v>3</v>
      </c>
      <c r="B18" s="17">
        <v>2</v>
      </c>
      <c r="C18" s="17">
        <v>3</v>
      </c>
      <c r="D18" s="17">
        <v>1</v>
      </c>
      <c r="E18" s="17">
        <v>90</v>
      </c>
      <c r="F18" s="16">
        <v>90</v>
      </c>
      <c r="G18" s="18"/>
      <c r="H18" s="18"/>
      <c r="I18" s="18"/>
      <c r="J18" s="18"/>
      <c r="K18" s="18"/>
      <c r="L18" s="18"/>
      <c r="M18" s="18"/>
      <c r="N18" s="18"/>
      <c r="O18" s="18"/>
      <c r="P18" s="18"/>
      <c r="Q18" s="18"/>
      <c r="R18" s="19">
        <f t="shared" si="0"/>
        <v>0</v>
      </c>
      <c r="S18" s="19">
        <f t="shared" si="1"/>
        <v>0</v>
      </c>
      <c r="T18" s="23" t="s">
        <v>32</v>
      </c>
      <c r="U18" s="23" t="s">
        <v>32</v>
      </c>
      <c r="V18" s="23" t="s">
        <v>32</v>
      </c>
    </row>
    <row r="19" spans="1:22" ht="69" customHeight="1" thickBot="1" x14ac:dyDescent="0.35">
      <c r="A19" s="16">
        <v>4</v>
      </c>
      <c r="B19" s="17">
        <v>3</v>
      </c>
      <c r="C19" s="17">
        <v>4</v>
      </c>
      <c r="D19" s="17">
        <v>1</v>
      </c>
      <c r="E19" s="17">
        <v>90</v>
      </c>
      <c r="F19" s="16">
        <v>90</v>
      </c>
      <c r="G19" s="18"/>
      <c r="H19" s="18"/>
      <c r="I19" s="18"/>
      <c r="J19" s="18"/>
      <c r="K19" s="18"/>
      <c r="L19" s="18"/>
      <c r="M19" s="18"/>
      <c r="N19" s="18"/>
      <c r="O19" s="18"/>
      <c r="P19" s="18"/>
      <c r="Q19" s="18"/>
      <c r="R19" s="19">
        <f t="shared" si="0"/>
        <v>0</v>
      </c>
      <c r="S19" s="19">
        <f t="shared" si="1"/>
        <v>0</v>
      </c>
      <c r="T19" s="23" t="s">
        <v>60</v>
      </c>
      <c r="U19" s="23" t="s">
        <v>33</v>
      </c>
      <c r="V19" s="23" t="s">
        <v>33</v>
      </c>
    </row>
    <row r="20" spans="1:22" ht="63" customHeight="1" thickBot="1" x14ac:dyDescent="0.35">
      <c r="A20" s="16">
        <v>5</v>
      </c>
      <c r="B20" s="17">
        <v>4</v>
      </c>
      <c r="C20" s="17">
        <v>5</v>
      </c>
      <c r="D20" s="17">
        <v>1</v>
      </c>
      <c r="E20" s="17">
        <v>90</v>
      </c>
      <c r="F20" s="16">
        <v>90</v>
      </c>
      <c r="G20" s="18"/>
      <c r="H20" s="18"/>
      <c r="I20" s="18"/>
      <c r="J20" s="18"/>
      <c r="K20" s="18"/>
      <c r="L20" s="18"/>
      <c r="M20" s="18"/>
      <c r="N20" s="18"/>
      <c r="O20" s="18"/>
      <c r="P20" s="18"/>
      <c r="Q20" s="18"/>
      <c r="R20" s="19">
        <f t="shared" si="0"/>
        <v>0</v>
      </c>
      <c r="S20" s="19">
        <f t="shared" si="1"/>
        <v>0</v>
      </c>
      <c r="T20" s="23" t="s">
        <v>61</v>
      </c>
      <c r="U20" s="23" t="s">
        <v>33</v>
      </c>
      <c r="V20" s="23" t="s">
        <v>33</v>
      </c>
    </row>
    <row r="21" spans="1:22" ht="65.400000000000006" customHeight="1" thickBot="1" x14ac:dyDescent="0.35">
      <c r="A21" s="16">
        <v>6</v>
      </c>
      <c r="B21" s="17">
        <v>5</v>
      </c>
      <c r="C21" s="17">
        <v>6</v>
      </c>
      <c r="D21" s="17">
        <v>1</v>
      </c>
      <c r="E21" s="17">
        <v>90</v>
      </c>
      <c r="F21" s="16">
        <v>90</v>
      </c>
      <c r="G21" s="18"/>
      <c r="H21" s="18"/>
      <c r="I21" s="18"/>
      <c r="J21" s="18"/>
      <c r="K21" s="18"/>
      <c r="L21" s="18"/>
      <c r="M21" s="18"/>
      <c r="N21" s="18"/>
      <c r="O21" s="18"/>
      <c r="P21" s="18"/>
      <c r="Q21" s="18"/>
      <c r="R21" s="19">
        <f t="shared" si="0"/>
        <v>0</v>
      </c>
      <c r="S21" s="19">
        <f t="shared" si="1"/>
        <v>0</v>
      </c>
      <c r="T21" s="23" t="s">
        <v>62</v>
      </c>
      <c r="U21" s="23" t="s">
        <v>33</v>
      </c>
      <c r="V21" s="23" t="s">
        <v>33</v>
      </c>
    </row>
    <row r="22" spans="1:22" ht="63.6" customHeight="1" thickBot="1" x14ac:dyDescent="0.35">
      <c r="A22" s="16">
        <v>7</v>
      </c>
      <c r="B22" s="17">
        <v>6</v>
      </c>
      <c r="C22" s="17">
        <v>7</v>
      </c>
      <c r="D22" s="17">
        <v>1</v>
      </c>
      <c r="E22" s="17">
        <v>90</v>
      </c>
      <c r="F22" s="16">
        <v>90</v>
      </c>
      <c r="G22" s="18">
        <v>10</v>
      </c>
      <c r="H22" s="18"/>
      <c r="I22" s="18"/>
      <c r="J22" s="18"/>
      <c r="K22" s="18"/>
      <c r="L22" s="18"/>
      <c r="M22" s="18"/>
      <c r="N22" s="18"/>
      <c r="O22" s="18"/>
      <c r="P22" s="18"/>
      <c r="Q22" s="18"/>
      <c r="R22" s="19">
        <f t="shared" si="0"/>
        <v>10</v>
      </c>
      <c r="S22" s="19">
        <f t="shared" si="1"/>
        <v>10</v>
      </c>
      <c r="T22" s="23" t="s">
        <v>63</v>
      </c>
      <c r="U22" s="23" t="s">
        <v>33</v>
      </c>
      <c r="V22" s="23" t="s">
        <v>33</v>
      </c>
    </row>
    <row r="23" spans="1:22" ht="23.4" customHeight="1" thickBot="1" x14ac:dyDescent="0.35">
      <c r="A23" s="16">
        <v>8</v>
      </c>
      <c r="B23" s="17">
        <v>7</v>
      </c>
      <c r="C23" s="17">
        <v>8</v>
      </c>
      <c r="D23" s="17">
        <v>1</v>
      </c>
      <c r="E23" s="17">
        <v>90</v>
      </c>
      <c r="F23" s="16">
        <v>90</v>
      </c>
      <c r="G23" s="18"/>
      <c r="H23" s="18"/>
      <c r="I23" s="18"/>
      <c r="J23" s="18"/>
      <c r="K23" s="18"/>
      <c r="L23" s="18"/>
      <c r="M23" s="18"/>
      <c r="N23" s="18"/>
      <c r="O23" s="18"/>
      <c r="P23" s="18"/>
      <c r="Q23" s="18"/>
      <c r="R23" s="19">
        <f t="shared" si="0"/>
        <v>0</v>
      </c>
      <c r="S23" s="19">
        <f t="shared" si="1"/>
        <v>0</v>
      </c>
      <c r="T23" s="23" t="s">
        <v>45</v>
      </c>
      <c r="U23" s="23" t="s">
        <v>34</v>
      </c>
      <c r="V23" s="23" t="s">
        <v>34</v>
      </c>
    </row>
    <row r="24" spans="1:22" ht="22.8" customHeight="1" thickBot="1" x14ac:dyDescent="0.35">
      <c r="A24" s="16">
        <v>9</v>
      </c>
      <c r="B24" s="17">
        <v>8</v>
      </c>
      <c r="C24" s="17">
        <v>9</v>
      </c>
      <c r="D24" s="17">
        <v>1</v>
      </c>
      <c r="E24" s="17">
        <v>90</v>
      </c>
      <c r="F24" s="16">
        <v>90</v>
      </c>
      <c r="G24" s="18"/>
      <c r="H24" s="18"/>
      <c r="I24" s="18"/>
      <c r="J24" s="18"/>
      <c r="K24" s="18"/>
      <c r="L24" s="18"/>
      <c r="M24" s="18"/>
      <c r="N24" s="18"/>
      <c r="O24" s="18"/>
      <c r="P24" s="18"/>
      <c r="Q24" s="18"/>
      <c r="R24" s="19">
        <f t="shared" si="0"/>
        <v>0</v>
      </c>
      <c r="S24" s="19">
        <f t="shared" si="1"/>
        <v>0</v>
      </c>
      <c r="T24" s="23" t="s">
        <v>35</v>
      </c>
      <c r="U24" s="23" t="s">
        <v>35</v>
      </c>
      <c r="V24" s="23" t="s">
        <v>35</v>
      </c>
    </row>
    <row r="25" spans="1:22" ht="24" customHeight="1" thickBot="1" x14ac:dyDescent="0.35">
      <c r="A25" s="16">
        <v>10</v>
      </c>
      <c r="B25" s="17">
        <v>9</v>
      </c>
      <c r="C25" s="17">
        <v>10</v>
      </c>
      <c r="D25" s="17">
        <v>1</v>
      </c>
      <c r="E25" s="17">
        <v>90</v>
      </c>
      <c r="F25" s="16">
        <v>90</v>
      </c>
      <c r="G25" s="18"/>
      <c r="H25" s="18"/>
      <c r="I25" s="18"/>
      <c r="J25" s="20"/>
      <c r="K25" s="20"/>
      <c r="L25" s="20"/>
      <c r="M25" s="20"/>
      <c r="N25" s="20"/>
      <c r="O25" s="20"/>
      <c r="P25" s="20"/>
      <c r="Q25" s="20"/>
      <c r="R25" s="19">
        <f t="shared" si="0"/>
        <v>0</v>
      </c>
      <c r="S25" s="19">
        <f t="shared" si="1"/>
        <v>0</v>
      </c>
      <c r="T25" s="23" t="s">
        <v>35</v>
      </c>
      <c r="U25" s="23" t="s">
        <v>35</v>
      </c>
      <c r="V25" s="23" t="s">
        <v>35</v>
      </c>
    </row>
    <row r="26" spans="1:22" ht="24" customHeight="1" thickBot="1" x14ac:dyDescent="0.35">
      <c r="A26" s="16">
        <v>11</v>
      </c>
      <c r="B26" s="17">
        <v>10</v>
      </c>
      <c r="C26" s="17">
        <v>11</v>
      </c>
      <c r="D26" s="17">
        <v>1</v>
      </c>
      <c r="E26" s="17">
        <v>90</v>
      </c>
      <c r="F26" s="16">
        <v>90</v>
      </c>
      <c r="G26" s="18"/>
      <c r="H26" s="18"/>
      <c r="I26" s="18"/>
      <c r="J26" s="18"/>
      <c r="K26" s="18"/>
      <c r="L26" s="18"/>
      <c r="M26" s="18"/>
      <c r="N26" s="18"/>
      <c r="O26" s="18"/>
      <c r="P26" s="18"/>
      <c r="Q26" s="18"/>
      <c r="R26" s="19">
        <f t="shared" si="0"/>
        <v>0</v>
      </c>
      <c r="S26" s="19">
        <f t="shared" si="1"/>
        <v>0</v>
      </c>
      <c r="T26" s="23" t="s">
        <v>35</v>
      </c>
      <c r="U26" s="23" t="s">
        <v>35</v>
      </c>
      <c r="V26" s="23" t="s">
        <v>35</v>
      </c>
    </row>
    <row r="27" spans="1:22" ht="22.2" customHeight="1" thickBot="1" x14ac:dyDescent="0.35">
      <c r="A27" s="16">
        <v>12</v>
      </c>
      <c r="B27" s="17">
        <v>11</v>
      </c>
      <c r="C27" s="17">
        <v>12</v>
      </c>
      <c r="D27" s="17">
        <v>1</v>
      </c>
      <c r="E27" s="17">
        <v>90</v>
      </c>
      <c r="F27" s="16">
        <v>90</v>
      </c>
      <c r="G27" s="20"/>
      <c r="H27" s="18"/>
      <c r="I27" s="18"/>
      <c r="J27" s="18"/>
      <c r="K27" s="18"/>
      <c r="L27" s="18"/>
      <c r="M27" s="18"/>
      <c r="N27" s="18"/>
      <c r="O27" s="18"/>
      <c r="P27" s="18"/>
      <c r="Q27" s="18"/>
      <c r="R27" s="19">
        <f t="shared" si="0"/>
        <v>0</v>
      </c>
      <c r="S27" s="19">
        <f t="shared" si="1"/>
        <v>0</v>
      </c>
      <c r="T27" s="23" t="s">
        <v>35</v>
      </c>
      <c r="U27" s="23" t="s">
        <v>35</v>
      </c>
      <c r="V27" s="23" t="s">
        <v>35</v>
      </c>
    </row>
    <row r="28" spans="1:22" ht="22.2" customHeight="1" thickBot="1" x14ac:dyDescent="0.35">
      <c r="A28" s="16">
        <v>13</v>
      </c>
      <c r="B28" s="17">
        <v>12</v>
      </c>
      <c r="C28" s="17">
        <v>13</v>
      </c>
      <c r="D28" s="17">
        <v>1</v>
      </c>
      <c r="E28" s="17">
        <v>90</v>
      </c>
      <c r="F28" s="16">
        <v>90</v>
      </c>
      <c r="G28" s="18"/>
      <c r="H28" s="18"/>
      <c r="I28" s="18"/>
      <c r="J28" s="18"/>
      <c r="K28" s="20"/>
      <c r="L28" s="20"/>
      <c r="M28" s="20"/>
      <c r="N28" s="20"/>
      <c r="O28" s="20"/>
      <c r="P28" s="20"/>
      <c r="Q28" s="20"/>
      <c r="R28" s="19">
        <f t="shared" si="0"/>
        <v>0</v>
      </c>
      <c r="S28" s="19">
        <f t="shared" si="1"/>
        <v>0</v>
      </c>
      <c r="T28" s="23" t="s">
        <v>36</v>
      </c>
      <c r="U28" s="23" t="s">
        <v>36</v>
      </c>
      <c r="V28" s="23" t="s">
        <v>36</v>
      </c>
    </row>
    <row r="29" spans="1:22" ht="24.6" customHeight="1" thickBot="1" x14ac:dyDescent="0.35">
      <c r="A29" s="16">
        <v>14</v>
      </c>
      <c r="B29" s="17">
        <v>13</v>
      </c>
      <c r="C29" s="17">
        <v>14</v>
      </c>
      <c r="D29" s="17">
        <v>1</v>
      </c>
      <c r="E29" s="17">
        <v>90</v>
      </c>
      <c r="F29" s="16">
        <v>90</v>
      </c>
      <c r="G29" s="18"/>
      <c r="H29" s="18"/>
      <c r="I29" s="18"/>
      <c r="J29" s="20"/>
      <c r="K29" s="20"/>
      <c r="L29" s="20"/>
      <c r="M29" s="20"/>
      <c r="N29" s="20"/>
      <c r="O29" s="20"/>
      <c r="P29" s="20"/>
      <c r="Q29" s="20"/>
      <c r="R29" s="19">
        <f t="shared" si="0"/>
        <v>0</v>
      </c>
      <c r="S29" s="19">
        <f t="shared" si="1"/>
        <v>0</v>
      </c>
      <c r="T29" s="23" t="s">
        <v>37</v>
      </c>
      <c r="U29" s="23" t="s">
        <v>37</v>
      </c>
      <c r="V29" s="23" t="s">
        <v>37</v>
      </c>
    </row>
    <row r="30" spans="1:22" ht="22.2" customHeight="1" thickBot="1" x14ac:dyDescent="0.35">
      <c r="A30" s="16">
        <v>15</v>
      </c>
      <c r="B30" s="17">
        <v>14</v>
      </c>
      <c r="C30" s="17">
        <v>15</v>
      </c>
      <c r="D30" s="17">
        <v>1</v>
      </c>
      <c r="E30" s="17">
        <v>90</v>
      </c>
      <c r="F30" s="16">
        <v>90</v>
      </c>
      <c r="G30" s="20"/>
      <c r="H30" s="18"/>
      <c r="I30" s="18"/>
      <c r="J30" s="18"/>
      <c r="K30" s="18"/>
      <c r="L30" s="18"/>
      <c r="M30" s="18"/>
      <c r="N30" s="18"/>
      <c r="O30" s="18"/>
      <c r="P30" s="18"/>
      <c r="Q30" s="18"/>
      <c r="R30" s="19">
        <f t="shared" si="0"/>
        <v>0</v>
      </c>
      <c r="S30" s="19">
        <f t="shared" si="1"/>
        <v>0</v>
      </c>
      <c r="T30" s="23" t="s">
        <v>38</v>
      </c>
      <c r="U30" s="23" t="s">
        <v>38</v>
      </c>
      <c r="V30" s="23" t="s">
        <v>38</v>
      </c>
    </row>
    <row r="31" spans="1:22" ht="30.6" customHeight="1" thickBot="1" x14ac:dyDescent="0.35">
      <c r="A31" s="16">
        <v>16</v>
      </c>
      <c r="B31" s="17">
        <v>15</v>
      </c>
      <c r="C31" s="17">
        <v>16</v>
      </c>
      <c r="D31" s="17">
        <v>1</v>
      </c>
      <c r="E31" s="17">
        <v>90</v>
      </c>
      <c r="F31" s="16">
        <v>90</v>
      </c>
      <c r="G31" s="18"/>
      <c r="H31" s="18"/>
      <c r="I31" s="18"/>
      <c r="J31" s="18"/>
      <c r="K31" s="20"/>
      <c r="L31" s="20"/>
      <c r="M31" s="20"/>
      <c r="N31" s="20"/>
      <c r="O31" s="20"/>
      <c r="P31" s="20"/>
      <c r="Q31" s="20"/>
      <c r="R31" s="19">
        <f t="shared" si="0"/>
        <v>0</v>
      </c>
      <c r="S31" s="19">
        <f t="shared" si="1"/>
        <v>0</v>
      </c>
      <c r="T31" s="23" t="s">
        <v>39</v>
      </c>
      <c r="U31" s="23" t="s">
        <v>39</v>
      </c>
      <c r="V31" s="23" t="s">
        <v>39</v>
      </c>
    </row>
    <row r="32" spans="1:22" ht="48.6" customHeight="1" thickBot="1" x14ac:dyDescent="0.35">
      <c r="A32" s="16">
        <v>17</v>
      </c>
      <c r="B32" s="17">
        <v>16</v>
      </c>
      <c r="C32" s="17">
        <v>17</v>
      </c>
      <c r="D32" s="17">
        <v>1</v>
      </c>
      <c r="E32" s="17">
        <v>90</v>
      </c>
      <c r="F32" s="16">
        <v>90</v>
      </c>
      <c r="G32" s="18">
        <v>10</v>
      </c>
      <c r="H32" s="21">
        <v>17</v>
      </c>
      <c r="I32" s="21"/>
      <c r="J32" s="21"/>
      <c r="K32" s="21"/>
      <c r="L32" s="21"/>
      <c r="M32" s="21"/>
      <c r="N32" s="21"/>
      <c r="O32" s="21"/>
      <c r="P32" s="21"/>
      <c r="Q32" s="21"/>
      <c r="R32" s="19">
        <f t="shared" si="0"/>
        <v>27</v>
      </c>
      <c r="S32" s="19">
        <f t="shared" si="1"/>
        <v>27</v>
      </c>
      <c r="T32" s="23" t="s">
        <v>49</v>
      </c>
      <c r="U32" s="23" t="s">
        <v>40</v>
      </c>
      <c r="V32" s="23" t="s">
        <v>40</v>
      </c>
    </row>
    <row r="33" spans="1:22" ht="78.599999999999994" customHeight="1" thickBot="1" x14ac:dyDescent="0.35">
      <c r="A33" s="16">
        <v>18</v>
      </c>
      <c r="B33" s="17">
        <v>17</v>
      </c>
      <c r="C33" s="17">
        <v>18</v>
      </c>
      <c r="D33" s="17">
        <v>1</v>
      </c>
      <c r="E33" s="17">
        <v>90</v>
      </c>
      <c r="F33" s="16">
        <v>90</v>
      </c>
      <c r="G33" s="18">
        <v>50</v>
      </c>
      <c r="H33" s="21"/>
      <c r="I33" s="21"/>
      <c r="J33" s="21"/>
      <c r="K33" s="20"/>
      <c r="L33" s="20"/>
      <c r="M33" s="20"/>
      <c r="N33" s="20"/>
      <c r="O33" s="20"/>
      <c r="P33" s="20"/>
      <c r="Q33" s="20"/>
      <c r="R33" s="19">
        <f t="shared" si="0"/>
        <v>50</v>
      </c>
      <c r="S33" s="19">
        <f t="shared" si="1"/>
        <v>50</v>
      </c>
      <c r="T33" s="23" t="s">
        <v>50</v>
      </c>
      <c r="U33" s="23" t="s">
        <v>41</v>
      </c>
      <c r="V33" s="23" t="s">
        <v>41</v>
      </c>
    </row>
    <row r="34" spans="1:22" ht="95.4" customHeight="1" thickBot="1" x14ac:dyDescent="0.35">
      <c r="A34" s="16">
        <v>19</v>
      </c>
      <c r="B34" s="17">
        <v>18</v>
      </c>
      <c r="C34" s="17">
        <v>19</v>
      </c>
      <c r="D34" s="17">
        <v>1</v>
      </c>
      <c r="E34" s="17">
        <v>90</v>
      </c>
      <c r="F34" s="16">
        <v>90</v>
      </c>
      <c r="G34" s="18">
        <v>47</v>
      </c>
      <c r="H34" s="21">
        <v>22</v>
      </c>
      <c r="I34" s="21">
        <v>24</v>
      </c>
      <c r="J34" s="21"/>
      <c r="K34" s="20"/>
      <c r="L34" s="20"/>
      <c r="M34" s="20"/>
      <c r="N34" s="20"/>
      <c r="O34" s="20"/>
      <c r="P34" s="20"/>
      <c r="Q34" s="20"/>
      <c r="R34" s="19">
        <f t="shared" si="0"/>
        <v>93</v>
      </c>
      <c r="S34" s="19">
        <f t="shared" si="1"/>
        <v>93</v>
      </c>
      <c r="T34" s="23" t="s">
        <v>51</v>
      </c>
      <c r="U34" s="23" t="s">
        <v>42</v>
      </c>
      <c r="V34" s="23" t="s">
        <v>42</v>
      </c>
    </row>
    <row r="35" spans="1:22" ht="100.8" customHeight="1" thickBot="1" x14ac:dyDescent="0.35">
      <c r="A35" s="16">
        <v>20</v>
      </c>
      <c r="B35" s="17">
        <v>19</v>
      </c>
      <c r="C35" s="17">
        <v>20</v>
      </c>
      <c r="D35" s="17">
        <v>1</v>
      </c>
      <c r="E35" s="17">
        <v>98</v>
      </c>
      <c r="F35" s="16">
        <v>98</v>
      </c>
      <c r="G35" s="16">
        <v>82</v>
      </c>
      <c r="H35" s="16">
        <v>15</v>
      </c>
      <c r="I35" s="16"/>
      <c r="J35" s="16"/>
      <c r="K35" s="16"/>
      <c r="L35" s="16"/>
      <c r="M35" s="16"/>
      <c r="N35" s="16"/>
      <c r="O35" s="16"/>
      <c r="P35" s="16"/>
      <c r="Q35" s="16"/>
      <c r="R35" s="19">
        <f t="shared" si="0"/>
        <v>97</v>
      </c>
      <c r="S35" s="19">
        <f t="shared" si="1"/>
        <v>97</v>
      </c>
      <c r="T35" s="23" t="s">
        <v>46</v>
      </c>
      <c r="U35" s="23" t="s">
        <v>42</v>
      </c>
      <c r="V35" s="23" t="s">
        <v>42</v>
      </c>
    </row>
    <row r="36" spans="1:22" ht="100.8" customHeight="1" thickBot="1" x14ac:dyDescent="0.35">
      <c r="A36" s="16">
        <v>21</v>
      </c>
      <c r="B36" s="17">
        <v>20</v>
      </c>
      <c r="C36" s="17">
        <v>21</v>
      </c>
      <c r="D36" s="17">
        <v>1</v>
      </c>
      <c r="E36" s="17">
        <v>95</v>
      </c>
      <c r="F36" s="16">
        <v>95</v>
      </c>
      <c r="G36" s="18">
        <v>60</v>
      </c>
      <c r="H36" s="18">
        <v>15</v>
      </c>
      <c r="I36" s="18"/>
      <c r="J36" s="18"/>
      <c r="K36" s="20"/>
      <c r="L36" s="20"/>
      <c r="M36" s="20"/>
      <c r="N36" s="20"/>
      <c r="O36" s="20"/>
      <c r="P36" s="20"/>
      <c r="Q36" s="20"/>
      <c r="R36" s="19">
        <f t="shared" si="0"/>
        <v>75</v>
      </c>
      <c r="S36" s="19">
        <f t="shared" si="1"/>
        <v>75</v>
      </c>
      <c r="T36" s="23" t="s">
        <v>56</v>
      </c>
      <c r="U36" s="23" t="s">
        <v>42</v>
      </c>
      <c r="V36" s="23" t="s">
        <v>42</v>
      </c>
    </row>
    <row r="37" spans="1:22" ht="97.8" customHeight="1" thickBot="1" x14ac:dyDescent="0.35">
      <c r="A37" s="16">
        <v>22</v>
      </c>
      <c r="B37" s="17">
        <v>21</v>
      </c>
      <c r="C37" s="17">
        <v>24</v>
      </c>
      <c r="D37" s="17">
        <v>3</v>
      </c>
      <c r="E37" s="17">
        <v>282</v>
      </c>
      <c r="F37" s="16">
        <v>94</v>
      </c>
      <c r="G37" s="18">
        <v>32</v>
      </c>
      <c r="H37" s="21">
        <v>68</v>
      </c>
      <c r="I37" s="21">
        <v>11</v>
      </c>
      <c r="J37" s="21">
        <v>40</v>
      </c>
      <c r="K37" s="21">
        <v>40</v>
      </c>
      <c r="L37" s="21">
        <v>20</v>
      </c>
      <c r="M37" s="21">
        <v>52</v>
      </c>
      <c r="N37" s="21">
        <v>10</v>
      </c>
      <c r="O37" s="21"/>
      <c r="P37" s="21"/>
      <c r="Q37" s="21"/>
      <c r="R37" s="19">
        <f t="shared" si="0"/>
        <v>273</v>
      </c>
      <c r="S37" s="19">
        <f t="shared" si="1"/>
        <v>91</v>
      </c>
      <c r="T37" s="23" t="s">
        <v>46</v>
      </c>
      <c r="U37" s="23" t="s">
        <v>42</v>
      </c>
      <c r="V37" s="23" t="s">
        <v>42</v>
      </c>
    </row>
    <row r="38" spans="1:22" ht="86.4" customHeight="1" thickBot="1" x14ac:dyDescent="0.35">
      <c r="A38" s="16">
        <v>23</v>
      </c>
      <c r="B38" s="17">
        <v>24</v>
      </c>
      <c r="C38" s="17">
        <v>27</v>
      </c>
      <c r="D38" s="17">
        <v>3</v>
      </c>
      <c r="E38" s="17">
        <v>282</v>
      </c>
      <c r="F38" s="16">
        <v>94</v>
      </c>
      <c r="G38" s="18">
        <v>48</v>
      </c>
      <c r="H38" s="21">
        <v>43</v>
      </c>
      <c r="I38" s="21">
        <v>35</v>
      </c>
      <c r="J38" s="21">
        <v>27</v>
      </c>
      <c r="K38" s="20">
        <v>27</v>
      </c>
      <c r="L38" s="20">
        <v>31</v>
      </c>
      <c r="M38" s="20">
        <v>15</v>
      </c>
      <c r="N38" s="20">
        <v>39</v>
      </c>
      <c r="O38" s="20">
        <v>14</v>
      </c>
      <c r="P38" s="20">
        <v>20</v>
      </c>
      <c r="Q38" s="20"/>
      <c r="R38" s="19">
        <f>SUM(G38:Q38)</f>
        <v>299</v>
      </c>
      <c r="S38" s="19">
        <f t="shared" si="1"/>
        <v>99.666666666666671</v>
      </c>
      <c r="T38" s="23" t="s">
        <v>52</v>
      </c>
      <c r="U38" s="23" t="s">
        <v>43</v>
      </c>
      <c r="V38" s="23" t="s">
        <v>43</v>
      </c>
    </row>
    <row r="39" spans="1:22" ht="85.8" customHeight="1" thickBot="1" x14ac:dyDescent="0.35">
      <c r="A39" s="16">
        <v>24</v>
      </c>
      <c r="B39" s="17">
        <v>27</v>
      </c>
      <c r="C39" s="17">
        <v>30</v>
      </c>
      <c r="D39" s="17">
        <v>3</v>
      </c>
      <c r="E39" s="17">
        <v>295</v>
      </c>
      <c r="F39" s="16">
        <v>98</v>
      </c>
      <c r="G39" s="18">
        <v>53</v>
      </c>
      <c r="H39" s="21">
        <v>15</v>
      </c>
      <c r="I39" s="21">
        <v>30</v>
      </c>
      <c r="J39" s="21">
        <v>13</v>
      </c>
      <c r="K39" s="20">
        <v>33</v>
      </c>
      <c r="L39" s="20">
        <v>23</v>
      </c>
      <c r="M39" s="20">
        <v>10</v>
      </c>
      <c r="N39" s="20">
        <v>41</v>
      </c>
      <c r="O39" s="20">
        <v>30</v>
      </c>
      <c r="P39" s="20">
        <v>10</v>
      </c>
      <c r="Q39" s="20">
        <v>10</v>
      </c>
      <c r="R39" s="19">
        <f t="shared" si="0"/>
        <v>268</v>
      </c>
      <c r="S39" s="19">
        <f t="shared" si="1"/>
        <v>89.333333333333329</v>
      </c>
      <c r="T39" s="23" t="s">
        <v>47</v>
      </c>
      <c r="U39" s="23" t="s">
        <v>43</v>
      </c>
      <c r="V39" s="23" t="s">
        <v>43</v>
      </c>
    </row>
    <row r="40" spans="1:22" ht="88.2" customHeight="1" thickBot="1" x14ac:dyDescent="0.35">
      <c r="A40" s="16">
        <v>25</v>
      </c>
      <c r="B40" s="17">
        <v>30</v>
      </c>
      <c r="C40" s="17">
        <v>33</v>
      </c>
      <c r="D40" s="17">
        <v>3</v>
      </c>
      <c r="E40" s="17">
        <v>295</v>
      </c>
      <c r="F40" s="16">
        <v>98</v>
      </c>
      <c r="G40" s="16">
        <v>38</v>
      </c>
      <c r="H40" s="16">
        <v>50</v>
      </c>
      <c r="I40" s="16">
        <v>10</v>
      </c>
      <c r="J40" s="16">
        <v>20</v>
      </c>
      <c r="K40" s="16">
        <v>22</v>
      </c>
      <c r="L40" s="16">
        <v>57</v>
      </c>
      <c r="M40" s="16">
        <v>72</v>
      </c>
      <c r="N40" s="16">
        <v>23</v>
      </c>
      <c r="O40" s="16"/>
      <c r="P40" s="16"/>
      <c r="Q40" s="16"/>
      <c r="R40" s="19">
        <f t="shared" si="0"/>
        <v>292</v>
      </c>
      <c r="S40" s="19">
        <f t="shared" si="1"/>
        <v>97.333333333333329</v>
      </c>
      <c r="T40" s="23" t="s">
        <v>47</v>
      </c>
      <c r="U40" s="23" t="s">
        <v>43</v>
      </c>
      <c r="V40" s="23" t="s">
        <v>43</v>
      </c>
    </row>
    <row r="41" spans="1:22" ht="94.8" customHeight="1" thickBot="1" x14ac:dyDescent="0.35">
      <c r="A41" s="16">
        <v>26</v>
      </c>
      <c r="B41" s="17">
        <v>33</v>
      </c>
      <c r="C41" s="17">
        <v>36</v>
      </c>
      <c r="D41" s="17">
        <v>3</v>
      </c>
      <c r="E41" s="17">
        <v>295</v>
      </c>
      <c r="F41" s="16">
        <v>98</v>
      </c>
      <c r="G41" s="18">
        <v>82</v>
      </c>
      <c r="H41" s="18">
        <v>15</v>
      </c>
      <c r="I41" s="18">
        <v>12</v>
      </c>
      <c r="J41" s="18">
        <v>12</v>
      </c>
      <c r="K41" s="20">
        <v>24</v>
      </c>
      <c r="L41" s="20">
        <v>50</v>
      </c>
      <c r="M41" s="20">
        <v>54</v>
      </c>
      <c r="N41" s="20">
        <v>43</v>
      </c>
      <c r="O41" s="20"/>
      <c r="P41" s="20"/>
      <c r="Q41" s="20"/>
      <c r="R41" s="19">
        <f t="shared" si="0"/>
        <v>292</v>
      </c>
      <c r="S41" s="19">
        <f t="shared" si="1"/>
        <v>97.333333333333329</v>
      </c>
      <c r="T41" s="23" t="s">
        <v>48</v>
      </c>
      <c r="U41" s="23" t="s">
        <v>43</v>
      </c>
      <c r="V41" s="23" t="s">
        <v>43</v>
      </c>
    </row>
    <row r="42" spans="1:22" ht="100.8" customHeight="1" thickBot="1" x14ac:dyDescent="0.35">
      <c r="A42" s="16">
        <v>27</v>
      </c>
      <c r="B42" s="17">
        <v>36</v>
      </c>
      <c r="C42" s="17">
        <v>39</v>
      </c>
      <c r="D42" s="17">
        <v>3</v>
      </c>
      <c r="E42" s="17">
        <v>295</v>
      </c>
      <c r="F42" s="16">
        <v>98</v>
      </c>
      <c r="G42" s="18">
        <v>86</v>
      </c>
      <c r="H42" s="21">
        <v>56</v>
      </c>
      <c r="I42" s="21">
        <v>20</v>
      </c>
      <c r="J42" s="21">
        <v>18</v>
      </c>
      <c r="K42" s="21">
        <v>66</v>
      </c>
      <c r="L42" s="21">
        <v>33</v>
      </c>
      <c r="M42" s="21">
        <v>10</v>
      </c>
      <c r="N42" s="21"/>
      <c r="O42" s="21"/>
      <c r="P42" s="21"/>
      <c r="Q42" s="21"/>
      <c r="R42" s="19">
        <f t="shared" si="0"/>
        <v>289</v>
      </c>
      <c r="S42" s="19">
        <f t="shared" si="1"/>
        <v>96.333333333333329</v>
      </c>
      <c r="T42" s="23" t="s">
        <v>55</v>
      </c>
      <c r="U42" s="23" t="s">
        <v>43</v>
      </c>
      <c r="V42" s="23" t="s">
        <v>43</v>
      </c>
    </row>
    <row r="43" spans="1:22" ht="114.6" customHeight="1" thickBot="1" x14ac:dyDescent="0.35">
      <c r="A43" s="16">
        <v>28</v>
      </c>
      <c r="B43" s="17">
        <v>39</v>
      </c>
      <c r="C43" s="17">
        <v>42</v>
      </c>
      <c r="D43" s="17">
        <v>3</v>
      </c>
      <c r="E43" s="17">
        <v>295</v>
      </c>
      <c r="F43" s="16">
        <v>98</v>
      </c>
      <c r="G43" s="18">
        <v>62</v>
      </c>
      <c r="H43" s="21">
        <v>36</v>
      </c>
      <c r="I43" s="21">
        <v>37</v>
      </c>
      <c r="J43" s="21">
        <v>40</v>
      </c>
      <c r="K43" s="20">
        <v>12</v>
      </c>
      <c r="L43" s="20">
        <v>30</v>
      </c>
      <c r="M43" s="20">
        <v>67</v>
      </c>
      <c r="N43" s="20"/>
      <c r="O43" s="20"/>
      <c r="P43" s="20"/>
      <c r="Q43" s="20"/>
      <c r="R43" s="19">
        <f t="shared" si="0"/>
        <v>284</v>
      </c>
      <c r="S43" s="19">
        <f t="shared" si="1"/>
        <v>94.666666666666671</v>
      </c>
      <c r="T43" s="23" t="s">
        <v>54</v>
      </c>
      <c r="U43" s="23" t="s">
        <v>43</v>
      </c>
      <c r="V43" s="23" t="s">
        <v>43</v>
      </c>
    </row>
    <row r="44" spans="1:22" ht="95.4" customHeight="1" thickBot="1" x14ac:dyDescent="0.35">
      <c r="A44" s="16">
        <v>29</v>
      </c>
      <c r="B44" s="17">
        <v>42</v>
      </c>
      <c r="C44" s="17">
        <v>45</v>
      </c>
      <c r="D44" s="17">
        <v>3</v>
      </c>
      <c r="E44" s="17">
        <v>295</v>
      </c>
      <c r="F44" s="16">
        <v>98</v>
      </c>
      <c r="G44" s="18">
        <v>71</v>
      </c>
      <c r="H44" s="21">
        <v>20</v>
      </c>
      <c r="I44" s="21">
        <v>96</v>
      </c>
      <c r="J44" s="21">
        <v>26</v>
      </c>
      <c r="K44" s="20">
        <v>49</v>
      </c>
      <c r="L44" s="20">
        <v>10</v>
      </c>
      <c r="M44" s="20"/>
      <c r="N44" s="20"/>
      <c r="O44" s="20"/>
      <c r="P44" s="20"/>
      <c r="Q44" s="20"/>
      <c r="R44" s="19">
        <f t="shared" si="0"/>
        <v>272</v>
      </c>
      <c r="S44" s="19">
        <f t="shared" si="1"/>
        <v>90.666666666666671</v>
      </c>
      <c r="T44" s="23" t="s">
        <v>53</v>
      </c>
      <c r="U44" s="23" t="s">
        <v>43</v>
      </c>
      <c r="V44" s="23" t="s">
        <v>43</v>
      </c>
    </row>
    <row r="45" spans="1:22" ht="84" customHeight="1" thickBot="1" x14ac:dyDescent="0.35">
      <c r="A45" s="16">
        <v>30</v>
      </c>
      <c r="B45" s="17">
        <v>45</v>
      </c>
      <c r="C45" s="17">
        <v>48</v>
      </c>
      <c r="D45" s="17">
        <v>3</v>
      </c>
      <c r="E45" s="17">
        <v>295</v>
      </c>
      <c r="F45" s="16">
        <v>98</v>
      </c>
      <c r="G45" s="16">
        <v>68</v>
      </c>
      <c r="H45" s="16">
        <v>26</v>
      </c>
      <c r="I45" s="16">
        <v>67</v>
      </c>
      <c r="J45" s="16">
        <v>18</v>
      </c>
      <c r="K45" s="16">
        <v>52</v>
      </c>
      <c r="L45" s="16">
        <v>34</v>
      </c>
      <c r="M45" s="16"/>
      <c r="N45" s="16"/>
      <c r="O45" s="16"/>
      <c r="P45" s="16"/>
      <c r="Q45" s="16"/>
      <c r="R45" s="19">
        <f t="shared" si="0"/>
        <v>265</v>
      </c>
      <c r="S45" s="19">
        <f t="shared" si="1"/>
        <v>88.333333333333329</v>
      </c>
      <c r="T45" s="23" t="s">
        <v>47</v>
      </c>
      <c r="U45" s="23" t="s">
        <v>43</v>
      </c>
      <c r="V45" s="23" t="s">
        <v>43</v>
      </c>
    </row>
    <row r="46" spans="1:22" ht="88.2" customHeight="1" thickBot="1" x14ac:dyDescent="0.35">
      <c r="A46" s="16">
        <v>31</v>
      </c>
      <c r="B46" s="17">
        <v>48</v>
      </c>
      <c r="C46" s="17">
        <v>51</v>
      </c>
      <c r="D46" s="17">
        <v>3</v>
      </c>
      <c r="E46" s="17">
        <v>290</v>
      </c>
      <c r="F46" s="16">
        <v>96</v>
      </c>
      <c r="G46" s="18">
        <v>91</v>
      </c>
      <c r="H46" s="18">
        <v>44</v>
      </c>
      <c r="I46" s="18">
        <v>45</v>
      </c>
      <c r="J46" s="18">
        <v>63</v>
      </c>
      <c r="K46" s="20">
        <v>35</v>
      </c>
      <c r="L46" s="20"/>
      <c r="M46" s="20"/>
      <c r="N46" s="20"/>
      <c r="O46" s="20"/>
      <c r="P46" s="20"/>
      <c r="Q46" s="20"/>
      <c r="R46" s="19">
        <f t="shared" si="0"/>
        <v>278</v>
      </c>
      <c r="S46" s="19">
        <f t="shared" si="1"/>
        <v>92.666666666666671</v>
      </c>
      <c r="T46" s="23" t="s">
        <v>47</v>
      </c>
      <c r="U46" s="23" t="s">
        <v>43</v>
      </c>
      <c r="V46" s="23" t="s">
        <v>43</v>
      </c>
    </row>
    <row r="47" spans="1:22" ht="103.2" customHeight="1" thickBot="1" x14ac:dyDescent="0.35">
      <c r="A47" s="16">
        <v>32</v>
      </c>
      <c r="B47" s="17">
        <v>51</v>
      </c>
      <c r="C47" s="17">
        <v>54</v>
      </c>
      <c r="D47" s="17">
        <v>3</v>
      </c>
      <c r="E47" s="17">
        <v>296</v>
      </c>
      <c r="F47" s="16">
        <v>98</v>
      </c>
      <c r="G47" s="18">
        <v>61</v>
      </c>
      <c r="H47" s="21">
        <v>26</v>
      </c>
      <c r="I47" s="21">
        <v>57</v>
      </c>
      <c r="J47" s="21">
        <v>43</v>
      </c>
      <c r="K47" s="21">
        <v>56</v>
      </c>
      <c r="L47" s="21">
        <v>30</v>
      </c>
      <c r="M47" s="21"/>
      <c r="N47" s="21"/>
      <c r="O47" s="21"/>
      <c r="P47" s="21"/>
      <c r="Q47" s="21"/>
      <c r="R47" s="19">
        <f t="shared" si="0"/>
        <v>273</v>
      </c>
      <c r="S47" s="19">
        <f t="shared" si="1"/>
        <v>91</v>
      </c>
      <c r="T47" s="23" t="s">
        <v>47</v>
      </c>
      <c r="U47" s="23" t="s">
        <v>43</v>
      </c>
      <c r="V47" s="23" t="s">
        <v>43</v>
      </c>
    </row>
    <row r="48" spans="1:22" ht="104.4" customHeight="1" thickBot="1" x14ac:dyDescent="0.35">
      <c r="A48" s="16">
        <v>33</v>
      </c>
      <c r="B48" s="17">
        <v>54</v>
      </c>
      <c r="C48" s="17">
        <v>57</v>
      </c>
      <c r="D48" s="17">
        <v>3</v>
      </c>
      <c r="E48" s="17">
        <v>296</v>
      </c>
      <c r="F48" s="16">
        <v>98</v>
      </c>
      <c r="G48" s="18">
        <v>48</v>
      </c>
      <c r="H48" s="21">
        <v>44</v>
      </c>
      <c r="I48" s="21">
        <v>66</v>
      </c>
      <c r="J48" s="21">
        <v>30</v>
      </c>
      <c r="K48" s="20">
        <v>60</v>
      </c>
      <c r="L48" s="20">
        <v>36</v>
      </c>
      <c r="M48" s="20"/>
      <c r="N48" s="20"/>
      <c r="O48" s="20"/>
      <c r="P48" s="20"/>
      <c r="Q48" s="20"/>
      <c r="R48" s="19">
        <f t="shared" si="0"/>
        <v>284</v>
      </c>
      <c r="S48" s="19">
        <f t="shared" si="1"/>
        <v>94.666666666666671</v>
      </c>
      <c r="T48" s="23" t="s">
        <v>57</v>
      </c>
      <c r="U48" s="23" t="s">
        <v>43</v>
      </c>
      <c r="V48" s="23" t="s">
        <v>43</v>
      </c>
    </row>
    <row r="49" spans="1:22" ht="93.6" customHeight="1" thickBot="1" x14ac:dyDescent="0.35">
      <c r="A49" s="16">
        <v>34</v>
      </c>
      <c r="B49" s="17">
        <v>57</v>
      </c>
      <c r="C49" s="17">
        <v>60</v>
      </c>
      <c r="D49" s="17">
        <v>3</v>
      </c>
      <c r="E49" s="17">
        <v>298</v>
      </c>
      <c r="F49" s="16">
        <v>99</v>
      </c>
      <c r="G49" s="18">
        <v>95</v>
      </c>
      <c r="H49" s="21">
        <v>20</v>
      </c>
      <c r="I49" s="21">
        <v>38</v>
      </c>
      <c r="J49" s="21">
        <v>34</v>
      </c>
      <c r="K49" s="20">
        <v>72</v>
      </c>
      <c r="L49" s="20">
        <v>33</v>
      </c>
      <c r="M49" s="20"/>
      <c r="N49" s="20"/>
      <c r="O49" s="20"/>
      <c r="P49" s="20"/>
      <c r="Q49" s="20"/>
      <c r="R49" s="19">
        <f t="shared" si="0"/>
        <v>292</v>
      </c>
      <c r="S49" s="19">
        <f t="shared" si="1"/>
        <v>97.333333333333329</v>
      </c>
      <c r="T49" s="23" t="s">
        <v>58</v>
      </c>
      <c r="U49" s="23" t="s">
        <v>43</v>
      </c>
      <c r="V49" s="23" t="s">
        <v>43</v>
      </c>
    </row>
    <row r="50" spans="1:22" ht="106.2" customHeight="1" thickBot="1" x14ac:dyDescent="0.35">
      <c r="A50" s="16">
        <v>35</v>
      </c>
      <c r="B50" s="17">
        <v>60</v>
      </c>
      <c r="C50" s="17">
        <v>63</v>
      </c>
      <c r="D50" s="17">
        <v>3</v>
      </c>
      <c r="E50" s="17">
        <v>294</v>
      </c>
      <c r="F50" s="16">
        <v>98</v>
      </c>
      <c r="G50" s="16">
        <v>44</v>
      </c>
      <c r="H50" s="16">
        <v>54</v>
      </c>
      <c r="I50" s="16">
        <v>22</v>
      </c>
      <c r="J50" s="16">
        <v>51</v>
      </c>
      <c r="K50" s="16">
        <v>12</v>
      </c>
      <c r="L50" s="16">
        <v>41</v>
      </c>
      <c r="M50" s="16">
        <v>41</v>
      </c>
      <c r="N50" s="16"/>
      <c r="O50" s="16"/>
      <c r="P50" s="16"/>
      <c r="Q50" s="16"/>
      <c r="R50" s="19">
        <f t="shared" si="0"/>
        <v>265</v>
      </c>
      <c r="S50" s="19">
        <f t="shared" si="1"/>
        <v>88.333333333333329</v>
      </c>
      <c r="T50" s="23" t="s">
        <v>59</v>
      </c>
      <c r="U50" s="23" t="s">
        <v>43</v>
      </c>
      <c r="V50" s="23" t="s">
        <v>43</v>
      </c>
    </row>
    <row r="51" spans="1:22" ht="92.4" customHeight="1" thickBot="1" x14ac:dyDescent="0.35">
      <c r="A51" s="16">
        <v>36</v>
      </c>
      <c r="B51" s="17">
        <v>63</v>
      </c>
      <c r="C51" s="17">
        <v>66</v>
      </c>
      <c r="D51" s="17">
        <v>3</v>
      </c>
      <c r="E51" s="17">
        <v>299</v>
      </c>
      <c r="F51" s="16">
        <v>99</v>
      </c>
      <c r="G51" s="18">
        <v>24</v>
      </c>
      <c r="H51" s="21">
        <v>63</v>
      </c>
      <c r="I51" s="21">
        <v>10</v>
      </c>
      <c r="J51" s="21">
        <v>22</v>
      </c>
      <c r="K51" s="20">
        <v>25</v>
      </c>
      <c r="L51" s="20">
        <v>33</v>
      </c>
      <c r="M51" s="20">
        <v>12</v>
      </c>
      <c r="N51" s="20">
        <v>87</v>
      </c>
      <c r="O51" s="20"/>
      <c r="P51" s="20"/>
      <c r="Q51" s="20"/>
      <c r="R51" s="19">
        <f t="shared" si="0"/>
        <v>276</v>
      </c>
      <c r="S51" s="19">
        <f t="shared" si="1"/>
        <v>92</v>
      </c>
      <c r="T51" s="23" t="s">
        <v>52</v>
      </c>
      <c r="U51" s="23" t="s">
        <v>43</v>
      </c>
      <c r="V51" s="23" t="s">
        <v>43</v>
      </c>
    </row>
    <row r="52" spans="1:22" ht="94.2" customHeight="1" thickBot="1" x14ac:dyDescent="0.35">
      <c r="A52" s="16">
        <v>37</v>
      </c>
      <c r="B52" s="17">
        <v>66</v>
      </c>
      <c r="C52" s="17">
        <v>67</v>
      </c>
      <c r="D52" s="17">
        <v>1</v>
      </c>
      <c r="E52" s="17">
        <v>99</v>
      </c>
      <c r="F52" s="16">
        <v>99</v>
      </c>
      <c r="G52" s="16">
        <v>10</v>
      </c>
      <c r="H52" s="16">
        <v>38</v>
      </c>
      <c r="I52" s="16">
        <v>46</v>
      </c>
      <c r="J52" s="16"/>
      <c r="K52" s="16"/>
      <c r="L52" s="16"/>
      <c r="M52" s="16"/>
      <c r="N52" s="16"/>
      <c r="O52" s="16"/>
      <c r="P52" s="16"/>
      <c r="Q52" s="16"/>
      <c r="R52" s="19">
        <f t="shared" si="0"/>
        <v>94</v>
      </c>
      <c r="S52" s="19">
        <f t="shared" si="1"/>
        <v>94</v>
      </c>
      <c r="T52" s="23" t="s">
        <v>52</v>
      </c>
      <c r="U52" s="23" t="s">
        <v>43</v>
      </c>
      <c r="V52" s="23" t="s">
        <v>43</v>
      </c>
    </row>
    <row r="53" spans="1:22" ht="111" customHeight="1" thickBot="1" x14ac:dyDescent="0.35">
      <c r="A53" s="16">
        <v>38</v>
      </c>
      <c r="B53" s="17">
        <v>67</v>
      </c>
      <c r="C53" s="17">
        <v>70</v>
      </c>
      <c r="D53" s="17">
        <v>3</v>
      </c>
      <c r="E53" s="17">
        <v>300</v>
      </c>
      <c r="F53" s="16">
        <v>100</v>
      </c>
      <c r="G53" s="18">
        <v>41</v>
      </c>
      <c r="H53" s="18">
        <v>59</v>
      </c>
      <c r="I53" s="18">
        <v>37</v>
      </c>
      <c r="J53" s="18">
        <v>61</v>
      </c>
      <c r="K53" s="20">
        <v>35</v>
      </c>
      <c r="L53" s="20">
        <v>30</v>
      </c>
      <c r="M53" s="20">
        <v>20</v>
      </c>
      <c r="N53" s="20">
        <v>17</v>
      </c>
      <c r="O53" s="20"/>
      <c r="P53" s="20"/>
      <c r="Q53" s="20"/>
      <c r="R53" s="19">
        <f t="shared" si="0"/>
        <v>300</v>
      </c>
      <c r="S53" s="19">
        <f t="shared" si="1"/>
        <v>100</v>
      </c>
      <c r="T53" s="23" t="s">
        <v>59</v>
      </c>
      <c r="U53" s="23" t="s">
        <v>43</v>
      </c>
      <c r="V53" s="23" t="s">
        <v>43</v>
      </c>
    </row>
    <row r="54" spans="1:22" ht="15" x14ac:dyDescent="0.3">
      <c r="A54" s="2"/>
      <c r="B54" s="3"/>
      <c r="C54" s="4"/>
      <c r="D54" s="4"/>
      <c r="E54" s="4"/>
      <c r="F54" s="4"/>
      <c r="G54" s="4"/>
      <c r="H54" s="5"/>
      <c r="I54" s="6"/>
      <c r="J54" s="6"/>
      <c r="K54" s="6"/>
      <c r="L54" s="6"/>
      <c r="M54" s="6"/>
      <c r="N54" s="6"/>
      <c r="O54" s="6"/>
      <c r="P54" s="6"/>
      <c r="Q54" s="6"/>
      <c r="R54" s="6"/>
      <c r="S54" s="4"/>
      <c r="T54" s="4"/>
      <c r="U54" s="7"/>
      <c r="V54" s="8"/>
    </row>
  </sheetData>
  <mergeCells count="68">
    <mergeCell ref="A10:F10"/>
    <mergeCell ref="A11:F11"/>
    <mergeCell ref="T23:V23"/>
    <mergeCell ref="T24:V24"/>
    <mergeCell ref="E3:T5"/>
    <mergeCell ref="K13:R14"/>
    <mergeCell ref="G15:Q15"/>
    <mergeCell ref="K7:R7"/>
    <mergeCell ref="K8:R9"/>
    <mergeCell ref="K10:R10"/>
    <mergeCell ref="K11:R11"/>
    <mergeCell ref="K12:R12"/>
    <mergeCell ref="A6:V6"/>
    <mergeCell ref="G7:J7"/>
    <mergeCell ref="G10:J10"/>
    <mergeCell ref="G11:J11"/>
    <mergeCell ref="G13:J14"/>
    <mergeCell ref="G12:J12"/>
    <mergeCell ref="A12:F12"/>
    <mergeCell ref="A13:F14"/>
    <mergeCell ref="T33:V33"/>
    <mergeCell ref="T15:V15"/>
    <mergeCell ref="T16:V16"/>
    <mergeCell ref="T17:V17"/>
    <mergeCell ref="T18:V18"/>
    <mergeCell ref="T19:V19"/>
    <mergeCell ref="T20:V20"/>
    <mergeCell ref="T21:V21"/>
    <mergeCell ref="T22:V22"/>
    <mergeCell ref="T34:V34"/>
    <mergeCell ref="T42:V42"/>
    <mergeCell ref="T30:V30"/>
    <mergeCell ref="T31:V31"/>
    <mergeCell ref="T32:V32"/>
    <mergeCell ref="T43:V43"/>
    <mergeCell ref="T44:V44"/>
    <mergeCell ref="T35:V35"/>
    <mergeCell ref="T36:V36"/>
    <mergeCell ref="T37:V37"/>
    <mergeCell ref="T38:V38"/>
    <mergeCell ref="T39:V39"/>
    <mergeCell ref="S7:V7"/>
    <mergeCell ref="S8:V9"/>
    <mergeCell ref="S13:V14"/>
    <mergeCell ref="S12:V12"/>
    <mergeCell ref="S11:V11"/>
    <mergeCell ref="S10:V10"/>
    <mergeCell ref="G9:J9"/>
    <mergeCell ref="G8:J8"/>
    <mergeCell ref="A7:F7"/>
    <mergeCell ref="A8:F8"/>
    <mergeCell ref="A9:F9"/>
    <mergeCell ref="T52:V52"/>
    <mergeCell ref="T53:V53"/>
    <mergeCell ref="T25:V25"/>
    <mergeCell ref="T26:V26"/>
    <mergeCell ref="T27:V27"/>
    <mergeCell ref="T28:V28"/>
    <mergeCell ref="T29:V29"/>
    <mergeCell ref="T50:V50"/>
    <mergeCell ref="T51:V51"/>
    <mergeCell ref="T45:V45"/>
    <mergeCell ref="T46:V46"/>
    <mergeCell ref="T47:V47"/>
    <mergeCell ref="T48:V48"/>
    <mergeCell ref="T49:V49"/>
    <mergeCell ref="T40:V40"/>
    <mergeCell ref="T41:V41"/>
  </mergeCells>
  <phoneticPr fontId="1" type="noConversion"/>
  <pageMargins left="0.70866141732283505" right="0.45866141700000002" top="0.49803149600000002" bottom="0.49803149600000002" header="0.31496062992126" footer="0.31496062992126"/>
  <pageSetup paperSize="9" scale="49" fitToHeight="0" orientation="portrait" cellComments="asDisplayed"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SRB-1</vt:lpstr>
      <vt:lpstr>'SRB-1'!Print_Titles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Raju Battini</dc:creator>
  <cp:lastModifiedBy>IT KIOCL</cp:lastModifiedBy>
  <cp:lastPrinted>2026-04-18T07:06:03Z</cp:lastPrinted>
  <dcterms:created xsi:type="dcterms:W3CDTF">2015-06-05T18:17:20Z</dcterms:created>
  <dcterms:modified xsi:type="dcterms:W3CDTF">2026-04-18T07:06:06Z</dcterms:modified>
</cp:coreProperties>
</file>